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J18" i="1"/>
  <c r="K18" i="1"/>
  <c r="H18" i="1"/>
  <c r="G18" i="1"/>
  <c r="L15" i="1"/>
  <c r="L11" i="1"/>
  <c r="I17" i="1" l="1"/>
  <c r="I19" i="1" s="1"/>
  <c r="J17" i="1"/>
  <c r="J19" i="1" s="1"/>
  <c r="K17" i="1"/>
  <c r="K19" i="1" s="1"/>
  <c r="H17" i="1"/>
  <c r="H19" i="1" s="1"/>
  <c r="G17" i="1"/>
  <c r="G19" i="1" s="1"/>
  <c r="L7" i="1"/>
  <c r="L6" i="1"/>
  <c r="L8" i="1" l="1"/>
  <c r="L17" i="1" s="1"/>
  <c r="L9" i="1"/>
  <c r="L10" i="1"/>
  <c r="L13" i="1"/>
  <c r="L14" i="1"/>
  <c r="L16" i="1"/>
  <c r="L18" i="1" l="1"/>
  <c r="L19" i="1" s="1"/>
</calcChain>
</file>

<file path=xl/sharedStrings.xml><?xml version="1.0" encoding="utf-8"?>
<sst xmlns="http://schemas.openxmlformats.org/spreadsheetml/2006/main" count="53" uniqueCount="31">
  <si>
    <t>№ з/п</t>
  </si>
  <si>
    <t>Перелік заходів програми</t>
  </si>
  <si>
    <t>Термін виконання заходу</t>
  </si>
  <si>
    <t>Виконавці</t>
  </si>
  <si>
    <t>Джерела фінансування</t>
  </si>
  <si>
    <t>2019р.</t>
  </si>
  <si>
    <t>2020р.</t>
  </si>
  <si>
    <t>2021р.</t>
  </si>
  <si>
    <t>2022р.</t>
  </si>
  <si>
    <t>2023р.</t>
  </si>
  <si>
    <t>Реконструкція міського сміттєзвалеща по вул. Одеська в м.Жмеринка</t>
  </si>
  <si>
    <t>переможець конкурсного відбору</t>
  </si>
  <si>
    <t>Виготовлення проектно-кошторисної документації на облаштування контейнерних майданчиків</t>
  </si>
  <si>
    <t>Облаштування сучасних контейнерних майданчиків</t>
  </si>
  <si>
    <t>Закупка контейнерів для збору ТВП</t>
  </si>
  <si>
    <t>Придбання урн та встановлення в місцях масового перебування людей</t>
  </si>
  <si>
    <t>Ліквідація стихійних сміттєзвалищ, власників, яких не можливо встановити та вивіз сміття з контейнерних майданчиків та контейнерів, оплата яких проводиться за кошти міського бюджету.</t>
  </si>
  <si>
    <t>Рекламно-інформаційні та освітньо-виховні заходи</t>
  </si>
  <si>
    <t>Орієнтовний обсяг фінансування (вартість), тис.грн.</t>
  </si>
  <si>
    <t>міський бюджет</t>
  </si>
  <si>
    <t>2019-2023рр.</t>
  </si>
  <si>
    <t>обласний бюджет</t>
  </si>
  <si>
    <t>Напрямки діяльності та заходи  Програма поводження з твердими побутовими відходами із запровадження їх сортування "Чисте місто" на 2019-2023рр.</t>
  </si>
  <si>
    <t>Кошти міського бюджету:</t>
  </si>
  <si>
    <t>Кошти обласного бюджету:</t>
  </si>
  <si>
    <t>ВСЬОГО по програмі:</t>
  </si>
  <si>
    <t>Всього витрат на виконання програми</t>
  </si>
  <si>
    <t>Закупка 4-х нових стіттєвозів</t>
  </si>
  <si>
    <t xml:space="preserve">Додаток № 2
до Програми поводження 
з твердими побутовими відходами 
із запровадження їх сортування 
«Чисте місто» на 2019-2023 роки
</t>
  </si>
  <si>
    <t>Секретар міської ради</t>
  </si>
  <si>
    <t>Ю.Світлак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</si>
</sst>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wrapText="1" shrinkToFit="1"/>
    </xf>
    <xf numFmtId="0" fontId="2" fillId="0" borderId="0" xfId="0" applyFont="1"/>
    <xf numFmtId="0" fontId="0" fillId="0" borderId="0" xfId="0" applyBorder="1" applyAlignment="1">
      <alignment wrapText="1" shrinkToFit="1"/>
    </xf>
    <xf numFmtId="0" fontId="0" fillId="0" borderId="0" xfId="0" applyBorder="1"/>
    <xf numFmtId="0" fontId="2" fillId="0" borderId="1" xfId="0" applyFont="1" applyBorder="1" applyAlignment="1">
      <alignment vertical="top" wrapText="1" shrinkToFit="1"/>
    </xf>
    <xf numFmtId="0" fontId="1" fillId="0" borderId="0" xfId="0" applyFont="1" applyAlignment="1">
      <alignment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164" fontId="3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165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 shrinkToFit="1"/>
    </xf>
    <xf numFmtId="0" fontId="2" fillId="0" borderId="0" xfId="0" applyFont="1" applyBorder="1" applyAlignment="1">
      <alignment shrinkToFit="1"/>
    </xf>
    <xf numFmtId="0" fontId="2" fillId="0" borderId="0" xfId="0" applyFont="1" applyAlignment="1">
      <alignment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164" fontId="2" fillId="0" borderId="2" xfId="0" applyNumberFormat="1" applyFont="1" applyBorder="1" applyAlignment="1">
      <alignment horizontal="center" vertical="center" wrapText="1" shrinkToFit="1"/>
    </xf>
    <xf numFmtId="2" fontId="2" fillId="0" borderId="1" xfId="0" applyNumberFormat="1" applyFont="1" applyBorder="1" applyAlignment="1">
      <alignment horizontal="center" vertical="center" wrapText="1" shrinkToFit="1"/>
    </xf>
    <xf numFmtId="165" fontId="2" fillId="0" borderId="1" xfId="0" applyNumberFormat="1" applyFont="1" applyBorder="1" applyAlignment="1">
      <alignment horizontal="center" vertical="center" wrapText="1" shrinkToFit="1"/>
    </xf>
    <xf numFmtId="2" fontId="2" fillId="0" borderId="3" xfId="0" applyNumberFormat="1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wrapText="1" shrinkToFit="1"/>
    </xf>
    <xf numFmtId="16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0" fontId="2" fillId="0" borderId="0" xfId="0" applyFont="1" applyBorder="1" applyAlignment="1">
      <alignment wrapText="1" shrinkToFit="1"/>
    </xf>
    <xf numFmtId="0" fontId="2" fillId="0" borderId="0" xfId="0" applyFont="1" applyAlignment="1">
      <alignment wrapText="1" shrinkToFit="1"/>
    </xf>
    <xf numFmtId="0" fontId="2" fillId="0" borderId="2" xfId="0" applyFont="1" applyBorder="1" applyAlignment="1">
      <alignment vertical="top" wrapText="1" shrinkToFit="1"/>
    </xf>
    <xf numFmtId="0" fontId="0" fillId="0" borderId="3" xfId="0" applyBorder="1" applyAlignment="1">
      <alignment vertical="top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5" xfId="0" applyBorder="1" applyAlignment="1">
      <alignment wrapText="1" shrinkToFit="1"/>
    </xf>
    <xf numFmtId="0" fontId="0" fillId="0" borderId="3" xfId="0" applyBorder="1" applyAlignment="1">
      <alignment horizontal="center" vertical="center" wrapText="1" shrinkToFit="1"/>
    </xf>
    <xf numFmtId="164" fontId="2" fillId="0" borderId="2" xfId="0" applyNumberFormat="1" applyFont="1" applyBorder="1" applyAlignment="1">
      <alignment horizontal="center" vertical="center" wrapText="1" shrinkToFit="1"/>
    </xf>
    <xf numFmtId="0" fontId="0" fillId="0" borderId="3" xfId="0" applyBorder="1" applyAlignment="1">
      <alignment wrapText="1" shrinkToFit="1"/>
    </xf>
    <xf numFmtId="0" fontId="0" fillId="0" borderId="3" xfId="0" applyBorder="1" applyAlignment="1">
      <alignment horizontal="center" wrapText="1" shrinkToFit="1"/>
    </xf>
    <xf numFmtId="0" fontId="0" fillId="0" borderId="0" xfId="0" applyAlignment="1">
      <alignment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0" fillId="0" borderId="4" xfId="0" applyBorder="1" applyAlignment="1"/>
    <xf numFmtId="2" fontId="2" fillId="0" borderId="2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8"/>
  <sheetViews>
    <sheetView tabSelected="1" workbookViewId="0">
      <selection activeCell="O2" sqref="O2"/>
    </sheetView>
  </sheetViews>
  <sheetFormatPr defaultRowHeight="15" x14ac:dyDescent="0.25"/>
  <cols>
    <col min="2" max="2" width="5" customWidth="1"/>
    <col min="3" max="3" width="37.42578125" customWidth="1"/>
    <col min="4" max="4" width="21.7109375" customWidth="1"/>
    <col min="5" max="5" width="17.5703125" customWidth="1"/>
    <col min="6" max="6" width="17.7109375" customWidth="1"/>
    <col min="7" max="7" width="14.7109375" customWidth="1"/>
    <col min="8" max="8" width="15" customWidth="1"/>
    <col min="9" max="9" width="16" customWidth="1"/>
    <col min="10" max="10" width="14.42578125" customWidth="1"/>
    <col min="11" max="11" width="16.5703125" customWidth="1"/>
    <col min="12" max="12" width="14.28515625" customWidth="1"/>
    <col min="14" max="14" width="21" customWidth="1"/>
  </cols>
  <sheetData>
    <row r="2" spans="2:13" ht="191.25" customHeight="1" x14ac:dyDescent="0.3">
      <c r="G2" s="41"/>
      <c r="H2" s="41"/>
      <c r="I2" s="41"/>
      <c r="J2" s="41"/>
      <c r="K2" s="47" t="s">
        <v>28</v>
      </c>
      <c r="L2" s="47"/>
    </row>
    <row r="3" spans="2:13" ht="55.5" customHeight="1" x14ac:dyDescent="0.3">
      <c r="B3" s="3"/>
      <c r="C3" s="43" t="s">
        <v>22</v>
      </c>
      <c r="D3" s="44"/>
      <c r="E3" s="44"/>
      <c r="F3" s="44"/>
      <c r="G3" s="44"/>
      <c r="H3" s="44"/>
      <c r="I3" s="44"/>
      <c r="J3" s="44"/>
      <c r="K3" s="44"/>
      <c r="L3" s="45"/>
    </row>
    <row r="4" spans="2:13" ht="38.25" customHeight="1" x14ac:dyDescent="0.25">
      <c r="B4" s="34" t="s">
        <v>0</v>
      </c>
      <c r="C4" s="34" t="s">
        <v>1</v>
      </c>
      <c r="D4" s="34" t="s">
        <v>2</v>
      </c>
      <c r="E4" s="34" t="s">
        <v>3</v>
      </c>
      <c r="F4" s="34" t="s">
        <v>4</v>
      </c>
      <c r="G4" s="42" t="s">
        <v>18</v>
      </c>
      <c r="H4" s="42"/>
      <c r="I4" s="42"/>
      <c r="J4" s="42"/>
      <c r="K4" s="42"/>
      <c r="L4" s="34" t="s">
        <v>26</v>
      </c>
      <c r="M4" s="5"/>
    </row>
    <row r="5" spans="2:13" ht="36.75" customHeight="1" x14ac:dyDescent="0.25">
      <c r="B5" s="35"/>
      <c r="C5" s="35"/>
      <c r="D5" s="35"/>
      <c r="E5" s="35"/>
      <c r="F5" s="35"/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35"/>
    </row>
    <row r="6" spans="2:13" ht="36.75" customHeight="1" x14ac:dyDescent="0.25">
      <c r="B6" s="28">
        <v>1</v>
      </c>
      <c r="C6" s="32" t="s">
        <v>10</v>
      </c>
      <c r="D6" s="34" t="s">
        <v>20</v>
      </c>
      <c r="E6" s="34" t="s">
        <v>11</v>
      </c>
      <c r="F6" s="20" t="s">
        <v>21</v>
      </c>
      <c r="G6" s="23">
        <v>1000</v>
      </c>
      <c r="H6" s="23">
        <v>1000</v>
      </c>
      <c r="I6" s="23">
        <v>4000</v>
      </c>
      <c r="J6" s="23">
        <v>3000</v>
      </c>
      <c r="K6" s="23">
        <v>1000</v>
      </c>
      <c r="L6" s="25">
        <f>SUM(G6:K6)</f>
        <v>10000</v>
      </c>
    </row>
    <row r="7" spans="2:13" ht="58.5" customHeight="1" x14ac:dyDescent="0.25">
      <c r="B7" s="40"/>
      <c r="C7" s="39"/>
      <c r="D7" s="37"/>
      <c r="E7" s="37"/>
      <c r="F7" s="15" t="s">
        <v>19</v>
      </c>
      <c r="G7" s="24">
        <v>1108.279</v>
      </c>
      <c r="H7" s="1">
        <v>519.22900000000004</v>
      </c>
      <c r="I7" s="1">
        <v>4150.9669999999996</v>
      </c>
      <c r="J7" s="23">
        <v>3000</v>
      </c>
      <c r="K7" s="20">
        <v>1772.346</v>
      </c>
      <c r="L7" s="27">
        <f>SUM(G7:K7)</f>
        <v>10550.820999999998</v>
      </c>
    </row>
    <row r="8" spans="2:13" ht="49.5" customHeight="1" x14ac:dyDescent="0.25">
      <c r="B8" s="28">
        <v>2</v>
      </c>
      <c r="C8" s="32" t="s">
        <v>27</v>
      </c>
      <c r="D8" s="34" t="s">
        <v>20</v>
      </c>
      <c r="E8" s="34" t="s">
        <v>11</v>
      </c>
      <c r="F8" s="10" t="s">
        <v>21</v>
      </c>
      <c r="G8" s="9"/>
      <c r="H8" s="9">
        <v>3800</v>
      </c>
      <c r="I8" s="9">
        <v>4000</v>
      </c>
      <c r="J8" s="9">
        <v>4000</v>
      </c>
      <c r="K8" s="9">
        <v>4000</v>
      </c>
      <c r="L8" s="16">
        <f t="shared" ref="L8:L16" si="0">SUM(G8:K8)</f>
        <v>15800</v>
      </c>
    </row>
    <row r="9" spans="2:13" ht="37.5" x14ac:dyDescent="0.25">
      <c r="B9" s="29"/>
      <c r="C9" s="33"/>
      <c r="D9" s="35"/>
      <c r="E9" s="37"/>
      <c r="F9" s="1" t="s">
        <v>19</v>
      </c>
      <c r="G9" s="9"/>
      <c r="H9" s="9">
        <v>3000</v>
      </c>
      <c r="I9" s="9">
        <v>3500</v>
      </c>
      <c r="J9" s="9">
        <v>4000</v>
      </c>
      <c r="K9" s="9">
        <v>4500</v>
      </c>
      <c r="L9" s="16">
        <f t="shared" si="0"/>
        <v>15000</v>
      </c>
    </row>
    <row r="10" spans="2:13" ht="75" x14ac:dyDescent="0.25">
      <c r="B10" s="8">
        <v>3</v>
      </c>
      <c r="C10" s="6" t="s">
        <v>12</v>
      </c>
      <c r="D10" s="1" t="s">
        <v>20</v>
      </c>
      <c r="E10" s="1" t="s">
        <v>11</v>
      </c>
      <c r="F10" s="1" t="s">
        <v>19</v>
      </c>
      <c r="G10" s="9">
        <v>10</v>
      </c>
      <c r="H10" s="9">
        <v>10</v>
      </c>
      <c r="I10" s="9">
        <v>15</v>
      </c>
      <c r="J10" s="9">
        <v>20</v>
      </c>
      <c r="K10" s="9">
        <v>25</v>
      </c>
      <c r="L10" s="16">
        <f t="shared" si="0"/>
        <v>80</v>
      </c>
    </row>
    <row r="11" spans="2:13" x14ac:dyDescent="0.25">
      <c r="B11" s="28">
        <v>4</v>
      </c>
      <c r="C11" s="32" t="s">
        <v>15</v>
      </c>
      <c r="D11" s="34" t="s">
        <v>20</v>
      </c>
      <c r="E11" s="34" t="s">
        <v>11</v>
      </c>
      <c r="F11" s="34" t="s">
        <v>19</v>
      </c>
      <c r="G11" s="38">
        <v>200</v>
      </c>
      <c r="H11" s="38">
        <v>250</v>
      </c>
      <c r="I11" s="38">
        <v>300</v>
      </c>
      <c r="J11" s="38">
        <v>350</v>
      </c>
      <c r="K11" s="38">
        <v>400</v>
      </c>
      <c r="L11" s="46">
        <f>SUM(G11:K12)</f>
        <v>1500</v>
      </c>
    </row>
    <row r="12" spans="2:13" ht="73.5" customHeight="1" x14ac:dyDescent="0.25">
      <c r="B12" s="29"/>
      <c r="C12" s="33"/>
      <c r="D12" s="37"/>
      <c r="E12" s="37"/>
      <c r="F12" s="37"/>
      <c r="G12" s="37"/>
      <c r="H12" s="37"/>
      <c r="I12" s="37"/>
      <c r="J12" s="37"/>
      <c r="K12" s="37"/>
      <c r="L12" s="37"/>
    </row>
    <row r="13" spans="2:13" ht="56.25" x14ac:dyDescent="0.25">
      <c r="B13" s="8">
        <v>5</v>
      </c>
      <c r="C13" s="6" t="s">
        <v>13</v>
      </c>
      <c r="D13" s="1" t="s">
        <v>20</v>
      </c>
      <c r="E13" s="1" t="s">
        <v>11</v>
      </c>
      <c r="F13" s="1" t="s">
        <v>19</v>
      </c>
      <c r="G13" s="9">
        <v>2000</v>
      </c>
      <c r="H13" s="9">
        <v>2000</v>
      </c>
      <c r="I13" s="9">
        <v>2500</v>
      </c>
      <c r="J13" s="9">
        <v>2500</v>
      </c>
      <c r="K13" s="9">
        <v>3000</v>
      </c>
      <c r="L13" s="16">
        <f t="shared" si="0"/>
        <v>12000</v>
      </c>
    </row>
    <row r="14" spans="2:13" ht="56.25" x14ac:dyDescent="0.25">
      <c r="B14" s="8">
        <v>6</v>
      </c>
      <c r="C14" s="6" t="s">
        <v>14</v>
      </c>
      <c r="D14" s="1" t="s">
        <v>20</v>
      </c>
      <c r="E14" s="1" t="s">
        <v>11</v>
      </c>
      <c r="F14" s="1" t="s">
        <v>19</v>
      </c>
      <c r="G14" s="9">
        <v>800</v>
      </c>
      <c r="H14" s="9">
        <v>900</v>
      </c>
      <c r="I14" s="9">
        <v>1000</v>
      </c>
      <c r="J14" s="9">
        <v>1300</v>
      </c>
      <c r="K14" s="9">
        <v>1500</v>
      </c>
      <c r="L14" s="16">
        <f t="shared" si="0"/>
        <v>5500</v>
      </c>
    </row>
    <row r="15" spans="2:13" ht="56.25" x14ac:dyDescent="0.25">
      <c r="B15" s="8">
        <v>7</v>
      </c>
      <c r="C15" s="7" t="s">
        <v>17</v>
      </c>
      <c r="D15" s="21" t="s">
        <v>20</v>
      </c>
      <c r="E15" s="21" t="s">
        <v>11</v>
      </c>
      <c r="F15" s="21" t="s">
        <v>19</v>
      </c>
      <c r="G15" s="22">
        <v>100</v>
      </c>
      <c r="H15" s="22">
        <v>100</v>
      </c>
      <c r="I15" s="22">
        <v>150</v>
      </c>
      <c r="J15" s="22">
        <v>150</v>
      </c>
      <c r="K15" s="22">
        <v>150</v>
      </c>
      <c r="L15" s="16">
        <f t="shared" ref="L15" si="1">SUM(G15:K15)</f>
        <v>650</v>
      </c>
    </row>
    <row r="16" spans="2:13" ht="131.25" x14ac:dyDescent="0.25">
      <c r="B16" s="8">
        <v>8</v>
      </c>
      <c r="C16" s="6" t="s">
        <v>16</v>
      </c>
      <c r="D16" s="1" t="s">
        <v>20</v>
      </c>
      <c r="E16" s="1" t="s">
        <v>11</v>
      </c>
      <c r="F16" s="1" t="s">
        <v>19</v>
      </c>
      <c r="G16" s="9">
        <v>800</v>
      </c>
      <c r="H16" s="9">
        <v>800</v>
      </c>
      <c r="I16" s="9">
        <v>900</v>
      </c>
      <c r="J16" s="9">
        <v>1000</v>
      </c>
      <c r="K16" s="9">
        <v>1000</v>
      </c>
      <c r="L16" s="16">
        <f t="shared" si="0"/>
        <v>4500</v>
      </c>
    </row>
    <row r="17" spans="2:12" ht="18.75" x14ac:dyDescent="0.25">
      <c r="B17" s="8"/>
      <c r="C17" s="13" t="s">
        <v>24</v>
      </c>
      <c r="D17" s="11"/>
      <c r="E17" s="11"/>
      <c r="F17" s="11"/>
      <c r="G17" s="12">
        <f>G6</f>
        <v>1000</v>
      </c>
      <c r="H17" s="12">
        <f>H8+H6</f>
        <v>4800</v>
      </c>
      <c r="I17" s="12">
        <f>I8+I6</f>
        <v>8000</v>
      </c>
      <c r="J17" s="12">
        <f>J8+J6</f>
        <v>7000</v>
      </c>
      <c r="K17" s="12">
        <f>K8+K6</f>
        <v>5000</v>
      </c>
      <c r="L17" s="12">
        <f>L8+L6</f>
        <v>25800</v>
      </c>
    </row>
    <row r="18" spans="2:12" ht="18.75" x14ac:dyDescent="0.25">
      <c r="B18" s="8"/>
      <c r="C18" s="13" t="s">
        <v>23</v>
      </c>
      <c r="D18" s="11"/>
      <c r="E18" s="11"/>
      <c r="F18" s="11"/>
      <c r="G18" s="14">
        <f>G7+G10+G11+G13+G14+G15+G16</f>
        <v>5018.2790000000005</v>
      </c>
      <c r="H18" s="14">
        <f>H7+H9+H11+H10+H13+H14+H15+H16</f>
        <v>7579.2290000000003</v>
      </c>
      <c r="I18" s="14">
        <f t="shared" ref="I18:L18" si="2">I7+I9+I11+I10+I13+I14+I15+I16</f>
        <v>12515.967000000001</v>
      </c>
      <c r="J18" s="14">
        <f t="shared" si="2"/>
        <v>12320</v>
      </c>
      <c r="K18" s="14">
        <f t="shared" si="2"/>
        <v>12347.346</v>
      </c>
      <c r="L18" s="14">
        <f t="shared" si="2"/>
        <v>49780.820999999996</v>
      </c>
    </row>
    <row r="19" spans="2:12" ht="18.75" x14ac:dyDescent="0.3">
      <c r="B19" s="2"/>
      <c r="C19" s="11" t="s">
        <v>25</v>
      </c>
      <c r="D19" s="11"/>
      <c r="E19" s="11"/>
      <c r="F19" s="11"/>
      <c r="G19" s="14">
        <f>G18+G17</f>
        <v>6018.2790000000005</v>
      </c>
      <c r="H19" s="14">
        <f t="shared" ref="H19:L19" si="3">H18+H17</f>
        <v>12379.228999999999</v>
      </c>
      <c r="I19" s="14">
        <f t="shared" si="3"/>
        <v>20515.967000000001</v>
      </c>
      <c r="J19" s="14">
        <f t="shared" si="3"/>
        <v>19320</v>
      </c>
      <c r="K19" s="14">
        <f t="shared" si="3"/>
        <v>17347.345999999998</v>
      </c>
      <c r="L19" s="14">
        <f t="shared" si="3"/>
        <v>75580.820999999996</v>
      </c>
    </row>
    <row r="20" spans="2:12" x14ac:dyDescent="0.25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2:12" ht="18.75" x14ac:dyDescent="0.3">
      <c r="B21" s="4"/>
      <c r="C21" s="18"/>
      <c r="D21" s="19"/>
      <c r="E21" s="19"/>
      <c r="F21" s="17"/>
      <c r="G21" s="17"/>
      <c r="H21" s="17"/>
      <c r="I21" s="30"/>
      <c r="J21" s="31"/>
      <c r="K21" s="17"/>
      <c r="L21" s="5"/>
    </row>
    <row r="22" spans="2:12" ht="18.75" x14ac:dyDescent="0.3">
      <c r="B22" s="4"/>
      <c r="C22" s="30" t="s">
        <v>29</v>
      </c>
      <c r="D22" s="31"/>
      <c r="E22" s="31"/>
      <c r="F22" s="26"/>
      <c r="G22" s="26"/>
      <c r="H22" s="26"/>
      <c r="I22" s="30" t="s">
        <v>30</v>
      </c>
      <c r="J22" s="31"/>
      <c r="K22" s="31"/>
      <c r="L22" s="5"/>
    </row>
    <row r="23" spans="2:12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5"/>
    </row>
    <row r="24" spans="2:12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5"/>
    </row>
    <row r="25" spans="2:12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5"/>
    </row>
    <row r="26" spans="2:12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</row>
    <row r="27" spans="2:12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5"/>
    </row>
    <row r="28" spans="2:12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</row>
    <row r="29" spans="2:12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5"/>
    </row>
    <row r="30" spans="2:12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5"/>
    </row>
    <row r="31" spans="2:12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5"/>
    </row>
    <row r="32" spans="2:12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5"/>
    </row>
    <row r="33" spans="2:12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5"/>
    </row>
    <row r="34" spans="2:12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5"/>
    </row>
    <row r="35" spans="2:1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5"/>
    </row>
    <row r="36" spans="2:12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5"/>
    </row>
    <row r="37" spans="2:12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2:12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</sheetData>
  <mergeCells count="33">
    <mergeCell ref="C22:E22"/>
    <mergeCell ref="I22:K22"/>
    <mergeCell ref="G2:J2"/>
    <mergeCell ref="G4:K4"/>
    <mergeCell ref="L4:L5"/>
    <mergeCell ref="K2:L2"/>
    <mergeCell ref="C3:L3"/>
    <mergeCell ref="L11:L12"/>
    <mergeCell ref="E8:E9"/>
    <mergeCell ref="B4:B5"/>
    <mergeCell ref="E4:E5"/>
    <mergeCell ref="D4:D5"/>
    <mergeCell ref="C4:C5"/>
    <mergeCell ref="C6:C7"/>
    <mergeCell ref="B6:B7"/>
    <mergeCell ref="D6:D7"/>
    <mergeCell ref="E6:E7"/>
    <mergeCell ref="B11:B12"/>
    <mergeCell ref="I21:J21"/>
    <mergeCell ref="C8:C9"/>
    <mergeCell ref="F4:F5"/>
    <mergeCell ref="B20:L2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B8:B9"/>
    <mergeCell ref="D8:D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2019-04-03T06:06:57Z</dcterms:modified>
</cp:coreProperties>
</file>